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A\Users\evpak.uv\Desktop\ТОСЭР\В ДУМУ\ЗА 2024\"/>
    </mc:Choice>
  </mc:AlternateContent>
  <bookViews>
    <workbookView xWindow="0" yWindow="0" windowWidth="25135" windowHeight="924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G19" i="1"/>
  <c r="F19" i="1"/>
  <c r="E19" i="1"/>
  <c r="D19" i="1"/>
  <c r="S18" i="1"/>
  <c r="S19" i="1" s="1"/>
  <c r="R18" i="1"/>
  <c r="R19" i="1" s="1"/>
  <c r="Q18" i="1"/>
  <c r="Q19" i="1" s="1"/>
  <c r="P18" i="1"/>
  <c r="P19" i="1" s="1"/>
  <c r="O18" i="1"/>
  <c r="O19" i="1" s="1"/>
  <c r="N18" i="1"/>
  <c r="N19" i="1" s="1"/>
  <c r="M18" i="1"/>
  <c r="M19" i="1" s="1"/>
  <c r="L18" i="1"/>
  <c r="L19" i="1" s="1"/>
  <c r="K18" i="1"/>
  <c r="K19" i="1" s="1"/>
  <c r="J18" i="1"/>
  <c r="J19" i="1" s="1"/>
  <c r="I18" i="1"/>
  <c r="I19" i="1" s="1"/>
</calcChain>
</file>

<file path=xl/sharedStrings.xml><?xml version="1.0" encoding="utf-8"?>
<sst xmlns="http://schemas.openxmlformats.org/spreadsheetml/2006/main" count="52" uniqueCount="22">
  <si>
    <t>Платежи</t>
  </si>
  <si>
    <t>Льгота</t>
  </si>
  <si>
    <t xml:space="preserve">Платежи </t>
  </si>
  <si>
    <t xml:space="preserve">Льгота
</t>
  </si>
  <si>
    <t>Налог на прибыль организации</t>
  </si>
  <si>
    <t>Региональная часть</t>
  </si>
  <si>
    <t>Федеральная часть</t>
  </si>
  <si>
    <t>НДФЛ</t>
  </si>
  <si>
    <t>-</t>
  </si>
  <si>
    <t>Муниципальная часть</t>
  </si>
  <si>
    <t>Налог на имущество организации</t>
  </si>
  <si>
    <t>Региональный бюджет</t>
  </si>
  <si>
    <t xml:space="preserve">Земельный налог </t>
  </si>
  <si>
    <t>Муниципальный бюджет</t>
  </si>
  <si>
    <t xml:space="preserve">Транспортный налог </t>
  </si>
  <si>
    <t xml:space="preserve">Налог, взимаемый с налогоплательщиков, выбравших в качестве налогообложения доходы, уменьшенные на величину расходов </t>
  </si>
  <si>
    <t xml:space="preserve">Налог на добычу общераспространенных полезных ископаемых </t>
  </si>
  <si>
    <t>Другие поступления (пошлины, штрафы и пр.)</t>
  </si>
  <si>
    <t>ИТОГО</t>
  </si>
  <si>
    <t>ИТОГО консолидированный бюджет Самарской области</t>
  </si>
  <si>
    <t>Сведения о суммах, уплаченных резидентами ТОР «Тольятти», налогов и полученных льгот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</si>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</sst>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3" fontId="3" fillId="0" borderId="0" xfId="0" applyNumberFormat="1" applyFont="1"/>
    <xf numFmtId="0" fontId="2" fillId="2" borderId="0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23"/>
  <sheetViews>
    <sheetView tabSelected="1" topLeftCell="A7" zoomScaleNormal="100" workbookViewId="0">
      <selection activeCell="C22" sqref="C22:C23"/>
    </sheetView>
  </sheetViews>
  <sheetFormatPr defaultColWidth="9.109375" defaultRowHeight="12.45" x14ac:dyDescent="0.25"/>
  <cols>
    <col min="1" max="1" width="2.6640625" style="2" customWidth="1"/>
    <col min="2" max="2" width="21.109375" style="2" customWidth="1"/>
    <col min="3" max="3" width="13.44140625" style="2" customWidth="1"/>
    <col min="4" max="4" width="8.44140625" style="2" customWidth="1"/>
    <col min="5" max="5" width="6.88671875" style="2" customWidth="1"/>
    <col min="6" max="6" width="9.5546875" style="2" customWidth="1"/>
    <col min="7" max="7" width="6.44140625" style="2" customWidth="1"/>
    <col min="8" max="8" width="9.109375" style="2"/>
    <col min="9" max="9" width="7" style="2" customWidth="1"/>
    <col min="10" max="10" width="8.109375" style="2" customWidth="1"/>
    <col min="11" max="11" width="7.6640625" style="2" customWidth="1"/>
    <col min="12" max="12" width="9.109375" style="2" customWidth="1"/>
    <col min="13" max="13" width="8.6640625" style="2" customWidth="1"/>
    <col min="14" max="14" width="9" style="2" customWidth="1"/>
    <col min="15" max="15" width="8.6640625" style="2" customWidth="1"/>
    <col min="16" max="16" width="10.44140625" style="2" customWidth="1"/>
    <col min="17" max="17" width="7.44140625" style="2" customWidth="1"/>
    <col min="18" max="19" width="8.88671875" style="2" customWidth="1"/>
    <col min="20" max="16384" width="9.109375" style="2"/>
  </cols>
  <sheetData>
    <row r="2" spans="2:19" ht="14.4" x14ac:dyDescent="0.25">
      <c r="F2" s="39" t="s">
        <v>20</v>
      </c>
      <c r="G2" s="39"/>
      <c r="H2" s="39"/>
      <c r="I2" s="39"/>
      <c r="J2" s="39"/>
      <c r="K2" s="39"/>
      <c r="L2" s="39"/>
      <c r="M2" s="39"/>
      <c r="N2" s="39"/>
      <c r="O2" s="39"/>
      <c r="P2" s="39"/>
      <c r="R2" s="1" t="s">
        <v>21</v>
      </c>
    </row>
    <row r="4" spans="2:19" x14ac:dyDescent="0.25">
      <c r="B4" s="3"/>
      <c r="C4" s="4"/>
      <c r="D4" s="40">
        <v>2017</v>
      </c>
      <c r="E4" s="41"/>
      <c r="F4" s="40">
        <v>2018</v>
      </c>
      <c r="G4" s="41"/>
      <c r="H4" s="42">
        <v>2019</v>
      </c>
      <c r="I4" s="43"/>
      <c r="J4" s="40">
        <v>2020</v>
      </c>
      <c r="K4" s="41"/>
      <c r="L4" s="40">
        <v>2021</v>
      </c>
      <c r="M4" s="41"/>
      <c r="N4" s="32">
        <v>2022</v>
      </c>
      <c r="O4" s="33"/>
      <c r="P4" s="32">
        <v>2023</v>
      </c>
      <c r="Q4" s="33"/>
      <c r="R4" s="32">
        <v>2024</v>
      </c>
      <c r="S4" s="33"/>
    </row>
    <row r="5" spans="2:19" ht="23.6" x14ac:dyDescent="0.25">
      <c r="B5" s="4"/>
      <c r="C5" s="4"/>
      <c r="D5" s="5" t="s">
        <v>0</v>
      </c>
      <c r="E5" s="6" t="s">
        <v>1</v>
      </c>
      <c r="F5" s="5" t="s">
        <v>0</v>
      </c>
      <c r="G5" s="6" t="s">
        <v>1</v>
      </c>
      <c r="H5" s="5" t="s">
        <v>0</v>
      </c>
      <c r="I5" s="6" t="s">
        <v>1</v>
      </c>
      <c r="J5" s="5" t="s">
        <v>0</v>
      </c>
      <c r="K5" s="6" t="s">
        <v>1</v>
      </c>
      <c r="L5" s="5" t="s">
        <v>0</v>
      </c>
      <c r="M5" s="6" t="s">
        <v>1</v>
      </c>
      <c r="N5" s="5" t="s">
        <v>0</v>
      </c>
      <c r="O5" s="6" t="s">
        <v>1</v>
      </c>
      <c r="P5" s="5" t="s">
        <v>2</v>
      </c>
      <c r="Q5" s="6" t="s">
        <v>3</v>
      </c>
      <c r="R5" s="5" t="s">
        <v>2</v>
      </c>
      <c r="S5" s="6" t="s">
        <v>3</v>
      </c>
    </row>
    <row r="6" spans="2:19" s="13" customFormat="1" ht="23.6" x14ac:dyDescent="0.3">
      <c r="B6" s="34" t="s">
        <v>4</v>
      </c>
      <c r="C6" s="7" t="s">
        <v>5</v>
      </c>
      <c r="D6" s="8">
        <v>7115</v>
      </c>
      <c r="E6" s="9">
        <v>7824</v>
      </c>
      <c r="F6" s="8">
        <v>14657</v>
      </c>
      <c r="G6" s="9">
        <v>120935</v>
      </c>
      <c r="H6" s="8">
        <v>47038</v>
      </c>
      <c r="I6" s="9">
        <v>191744</v>
      </c>
      <c r="J6" s="8">
        <v>57724</v>
      </c>
      <c r="K6" s="9">
        <v>261273</v>
      </c>
      <c r="L6" s="8">
        <v>126091</v>
      </c>
      <c r="M6" s="10">
        <v>496938.2</v>
      </c>
      <c r="N6" s="11">
        <v>145542</v>
      </c>
      <c r="O6" s="12">
        <v>405617</v>
      </c>
      <c r="P6" s="11">
        <v>325116</v>
      </c>
      <c r="Q6" s="12">
        <v>238007.01</v>
      </c>
      <c r="R6" s="11">
        <v>273807</v>
      </c>
      <c r="S6" s="31">
        <v>489380</v>
      </c>
    </row>
    <row r="7" spans="2:19" s="13" customFormat="1" x14ac:dyDescent="0.3">
      <c r="B7" s="35"/>
      <c r="C7" s="7" t="s">
        <v>6</v>
      </c>
      <c r="D7" s="14">
        <v>759</v>
      </c>
      <c r="E7" s="15">
        <v>1573</v>
      </c>
      <c r="F7" s="14">
        <v>775</v>
      </c>
      <c r="G7" s="9">
        <v>24201</v>
      </c>
      <c r="H7" s="8">
        <v>1554</v>
      </c>
      <c r="I7" s="9">
        <v>38794</v>
      </c>
      <c r="J7" s="8">
        <v>13304</v>
      </c>
      <c r="K7" s="9">
        <v>52255</v>
      </c>
      <c r="L7" s="8">
        <v>20206</v>
      </c>
      <c r="M7" s="10">
        <v>99387.6</v>
      </c>
      <c r="N7" s="11">
        <v>21099</v>
      </c>
      <c r="O7" s="12">
        <v>74125</v>
      </c>
      <c r="P7" s="11">
        <v>186142</v>
      </c>
      <c r="Q7" s="12">
        <v>21792.799999999999</v>
      </c>
      <c r="R7" s="11">
        <v>151372</v>
      </c>
      <c r="S7" s="31">
        <v>68504</v>
      </c>
    </row>
    <row r="8" spans="2:19" s="13" customFormat="1" ht="23.6" x14ac:dyDescent="0.3">
      <c r="B8" s="34" t="s">
        <v>7</v>
      </c>
      <c r="C8" s="7" t="s">
        <v>5</v>
      </c>
      <c r="D8" s="8">
        <v>7988</v>
      </c>
      <c r="E8" s="15" t="s">
        <v>8</v>
      </c>
      <c r="F8" s="8">
        <v>60024</v>
      </c>
      <c r="G8" s="15" t="s">
        <v>8</v>
      </c>
      <c r="H8" s="8">
        <v>168353</v>
      </c>
      <c r="I8" s="9" t="s">
        <v>8</v>
      </c>
      <c r="J8" s="8">
        <v>228898</v>
      </c>
      <c r="K8" s="9" t="s">
        <v>8</v>
      </c>
      <c r="L8" s="8">
        <v>318383</v>
      </c>
      <c r="M8" s="10"/>
      <c r="N8" s="11">
        <v>380025</v>
      </c>
      <c r="O8" s="10"/>
      <c r="P8" s="11">
        <v>444784</v>
      </c>
      <c r="Q8" s="10"/>
      <c r="R8" s="11">
        <v>595713</v>
      </c>
      <c r="S8" s="10"/>
    </row>
    <row r="9" spans="2:19" s="13" customFormat="1" ht="23.6" x14ac:dyDescent="0.3">
      <c r="B9" s="35"/>
      <c r="C9" s="16" t="s">
        <v>9</v>
      </c>
      <c r="D9" s="8">
        <v>3426</v>
      </c>
      <c r="E9" s="15" t="s">
        <v>8</v>
      </c>
      <c r="F9" s="8">
        <v>25724</v>
      </c>
      <c r="G9" s="15" t="s">
        <v>8</v>
      </c>
      <c r="H9" s="8">
        <v>72032</v>
      </c>
      <c r="I9" s="9" t="s">
        <v>8</v>
      </c>
      <c r="J9" s="8">
        <v>98099</v>
      </c>
      <c r="K9" s="9" t="s">
        <v>8</v>
      </c>
      <c r="L9" s="8">
        <v>136395</v>
      </c>
      <c r="M9" s="10"/>
      <c r="N9" s="11">
        <v>162823</v>
      </c>
      <c r="O9" s="10"/>
      <c r="P9" s="11">
        <v>190550</v>
      </c>
      <c r="Q9" s="10"/>
      <c r="R9" s="11">
        <v>255194</v>
      </c>
      <c r="S9" s="10"/>
    </row>
    <row r="10" spans="2:19" s="13" customFormat="1" ht="23.6" x14ac:dyDescent="0.3">
      <c r="B10" s="17" t="s">
        <v>10</v>
      </c>
      <c r="C10" s="18" t="s">
        <v>11</v>
      </c>
      <c r="D10" s="14">
        <v>42</v>
      </c>
      <c r="E10" s="15">
        <v>358</v>
      </c>
      <c r="F10" s="8">
        <v>3812</v>
      </c>
      <c r="G10" s="9">
        <v>8459</v>
      </c>
      <c r="H10" s="8">
        <v>3935</v>
      </c>
      <c r="I10" s="9">
        <v>6659</v>
      </c>
      <c r="J10" s="8">
        <v>2832</v>
      </c>
      <c r="K10" s="9">
        <v>12757</v>
      </c>
      <c r="L10" s="8">
        <v>2978</v>
      </c>
      <c r="M10" s="10">
        <v>59647.199999999997</v>
      </c>
      <c r="N10" s="11">
        <v>7627</v>
      </c>
      <c r="O10" s="10">
        <v>119355</v>
      </c>
      <c r="P10" s="11">
        <v>8667</v>
      </c>
      <c r="Q10" s="10">
        <v>0</v>
      </c>
      <c r="R10" s="11">
        <v>4519</v>
      </c>
      <c r="S10" s="10">
        <v>0</v>
      </c>
    </row>
    <row r="11" spans="2:19" s="13" customFormat="1" ht="23.6" x14ac:dyDescent="0.3">
      <c r="B11" s="18" t="s">
        <v>12</v>
      </c>
      <c r="C11" s="19" t="s">
        <v>13</v>
      </c>
      <c r="D11" s="14">
        <v>0</v>
      </c>
      <c r="E11" s="15">
        <v>0</v>
      </c>
      <c r="F11" s="14">
        <v>1014</v>
      </c>
      <c r="G11" s="15">
        <v>48</v>
      </c>
      <c r="H11" s="8">
        <v>1774</v>
      </c>
      <c r="I11" s="9">
        <v>74</v>
      </c>
      <c r="J11" s="8">
        <v>2238</v>
      </c>
      <c r="K11" s="9">
        <v>0</v>
      </c>
      <c r="L11" s="8">
        <v>2038</v>
      </c>
      <c r="M11" s="10">
        <v>5815.3</v>
      </c>
      <c r="N11" s="11">
        <v>4092</v>
      </c>
      <c r="O11" s="10"/>
      <c r="P11" s="11">
        <v>1192</v>
      </c>
      <c r="Q11" s="10">
        <v>0</v>
      </c>
      <c r="R11" s="11">
        <v>1615</v>
      </c>
      <c r="S11" s="10">
        <v>0</v>
      </c>
    </row>
    <row r="12" spans="2:19" s="13" customFormat="1" ht="23.6" x14ac:dyDescent="0.3">
      <c r="B12" s="18" t="s">
        <v>14</v>
      </c>
      <c r="C12" s="18" t="s">
        <v>11</v>
      </c>
      <c r="D12" s="14">
        <v>9</v>
      </c>
      <c r="E12" s="15" t="s">
        <v>8</v>
      </c>
      <c r="F12" s="14">
        <v>107</v>
      </c>
      <c r="G12" s="15" t="s">
        <v>8</v>
      </c>
      <c r="H12" s="8">
        <v>1185</v>
      </c>
      <c r="I12" s="9" t="s">
        <v>8</v>
      </c>
      <c r="J12" s="8">
        <v>1994</v>
      </c>
      <c r="K12" s="9"/>
      <c r="L12" s="8">
        <v>2175</v>
      </c>
      <c r="M12" s="10" t="s">
        <v>8</v>
      </c>
      <c r="N12" s="11">
        <v>2448</v>
      </c>
      <c r="O12" s="10"/>
      <c r="P12" s="11">
        <v>2278</v>
      </c>
      <c r="Q12" s="10"/>
      <c r="R12" s="11">
        <v>2034</v>
      </c>
      <c r="S12" s="10"/>
    </row>
    <row r="13" spans="2:19" s="13" customFormat="1" ht="70.7" x14ac:dyDescent="0.3">
      <c r="B13" s="20" t="s">
        <v>15</v>
      </c>
      <c r="C13" s="18" t="s">
        <v>11</v>
      </c>
      <c r="D13" s="14"/>
      <c r="E13" s="15"/>
      <c r="F13" s="14"/>
      <c r="G13" s="15"/>
      <c r="H13" s="8">
        <v>3361</v>
      </c>
      <c r="I13" s="9"/>
      <c r="J13" s="8">
        <v>571</v>
      </c>
      <c r="K13" s="9"/>
      <c r="L13" s="8">
        <v>282</v>
      </c>
      <c r="M13" s="10"/>
      <c r="N13" s="11">
        <v>2067</v>
      </c>
      <c r="O13" s="10"/>
      <c r="P13" s="11">
        <v>244</v>
      </c>
      <c r="Q13" s="10"/>
      <c r="R13" s="11">
        <v>257</v>
      </c>
      <c r="S13" s="10"/>
    </row>
    <row r="14" spans="2:19" s="13" customFormat="1" ht="35.35" x14ac:dyDescent="0.3">
      <c r="B14" s="21" t="s">
        <v>16</v>
      </c>
      <c r="C14" s="18" t="s">
        <v>11</v>
      </c>
      <c r="D14" s="14"/>
      <c r="E14" s="15"/>
      <c r="F14" s="14"/>
      <c r="G14" s="15"/>
      <c r="H14" s="8">
        <v>43</v>
      </c>
      <c r="I14" s="9"/>
      <c r="J14" s="8">
        <v>242</v>
      </c>
      <c r="K14" s="9"/>
      <c r="L14" s="8">
        <v>258</v>
      </c>
      <c r="M14" s="10"/>
      <c r="N14" s="11">
        <v>598</v>
      </c>
      <c r="O14" s="10"/>
      <c r="P14" s="11">
        <v>423</v>
      </c>
      <c r="Q14" s="10"/>
      <c r="R14" s="11">
        <v>400</v>
      </c>
      <c r="S14" s="10"/>
    </row>
    <row r="15" spans="2:19" s="13" customFormat="1" x14ac:dyDescent="0.3">
      <c r="B15" s="36" t="s">
        <v>17</v>
      </c>
      <c r="C15" s="7" t="s">
        <v>6</v>
      </c>
      <c r="D15" s="14"/>
      <c r="E15" s="15"/>
      <c r="F15" s="14"/>
      <c r="G15" s="15"/>
      <c r="H15" s="8">
        <v>58</v>
      </c>
      <c r="I15" s="9"/>
      <c r="J15" s="8">
        <v>580</v>
      </c>
      <c r="K15" s="9"/>
      <c r="L15" s="8"/>
      <c r="M15" s="10"/>
      <c r="N15" s="11"/>
      <c r="O15" s="10"/>
      <c r="P15" s="11"/>
      <c r="Q15" s="10"/>
      <c r="R15" s="11">
        <v>27566</v>
      </c>
      <c r="S15" s="10"/>
    </row>
    <row r="16" spans="2:19" s="13" customFormat="1" ht="23.6" x14ac:dyDescent="0.3">
      <c r="B16" s="37"/>
      <c r="C16" s="7" t="s">
        <v>5</v>
      </c>
      <c r="D16" s="14"/>
      <c r="E16" s="15"/>
      <c r="F16" s="14"/>
      <c r="G16" s="15"/>
      <c r="H16" s="8"/>
      <c r="I16" s="9"/>
      <c r="J16" s="8"/>
      <c r="K16" s="9"/>
      <c r="L16" s="8"/>
      <c r="M16" s="10"/>
      <c r="N16" s="11">
        <v>-60</v>
      </c>
      <c r="O16" s="10"/>
      <c r="P16" s="11">
        <v>2543</v>
      </c>
      <c r="Q16" s="10"/>
      <c r="R16" s="11">
        <v>1773</v>
      </c>
      <c r="S16" s="10"/>
    </row>
    <row r="17" spans="2:19" s="13" customFormat="1" ht="23.6" x14ac:dyDescent="0.3">
      <c r="B17" s="38"/>
      <c r="C17" s="16" t="s">
        <v>9</v>
      </c>
      <c r="D17" s="14"/>
      <c r="E17" s="15"/>
      <c r="F17" s="14"/>
      <c r="G17" s="15"/>
      <c r="H17" s="8">
        <v>58</v>
      </c>
      <c r="I17" s="9"/>
      <c r="J17" s="8">
        <v>100</v>
      </c>
      <c r="K17" s="9"/>
      <c r="L17" s="8">
        <v>32</v>
      </c>
      <c r="M17" s="10"/>
      <c r="N17" s="11">
        <v>692</v>
      </c>
      <c r="O17" s="10"/>
      <c r="P17" s="11">
        <v>174</v>
      </c>
      <c r="Q17" s="10"/>
      <c r="R17" s="11">
        <v>96</v>
      </c>
      <c r="S17" s="10"/>
    </row>
    <row r="18" spans="2:19" s="13" customFormat="1" x14ac:dyDescent="0.25">
      <c r="B18" s="22" t="s">
        <v>18</v>
      </c>
      <c r="C18" s="4"/>
      <c r="D18" s="8">
        <v>19339</v>
      </c>
      <c r="E18" s="9">
        <v>9755</v>
      </c>
      <c r="F18" s="8">
        <v>106113</v>
      </c>
      <c r="G18" s="9">
        <v>153643</v>
      </c>
      <c r="H18" s="8">
        <v>299482</v>
      </c>
      <c r="I18" s="9">
        <f t="shared" ref="I18:N18" si="0">SUM(I6:I17)</f>
        <v>237271</v>
      </c>
      <c r="J18" s="8">
        <f t="shared" si="0"/>
        <v>406582</v>
      </c>
      <c r="K18" s="9">
        <f t="shared" si="0"/>
        <v>326285</v>
      </c>
      <c r="L18" s="8">
        <f t="shared" si="0"/>
        <v>608838</v>
      </c>
      <c r="M18" s="10">
        <f t="shared" si="0"/>
        <v>661788.30000000005</v>
      </c>
      <c r="N18" s="8">
        <f t="shared" si="0"/>
        <v>726953</v>
      </c>
      <c r="O18" s="9">
        <f>SUM(O6:O12)</f>
        <v>599097</v>
      </c>
      <c r="P18" s="8">
        <f>SUM(P6:P17)</f>
        <v>1162113</v>
      </c>
      <c r="Q18" s="8">
        <f>SUM(Q6:Q17)</f>
        <v>259799.81</v>
      </c>
      <c r="R18" s="8">
        <f>SUM(R6:R17)</f>
        <v>1314346</v>
      </c>
      <c r="S18" s="8">
        <f>SUM(S6:S17)</f>
        <v>557884</v>
      </c>
    </row>
    <row r="19" spans="2:19" ht="35.35" x14ac:dyDescent="0.25">
      <c r="B19" s="23" t="s">
        <v>19</v>
      </c>
      <c r="C19" s="4"/>
      <c r="D19" s="24">
        <f>D18-D7</f>
        <v>18580</v>
      </c>
      <c r="E19" s="25">
        <f>E18-E7+1</f>
        <v>8183</v>
      </c>
      <c r="F19" s="24">
        <f>F18-F7</f>
        <v>105338</v>
      </c>
      <c r="G19" s="25">
        <f>G18-G7</f>
        <v>129442</v>
      </c>
      <c r="H19" s="26">
        <f>H18-H7-H15-2</f>
        <v>297868</v>
      </c>
      <c r="I19" s="25">
        <f>I18-I7</f>
        <v>198477</v>
      </c>
      <c r="J19" s="26">
        <f>J18-J7-J15</f>
        <v>392698</v>
      </c>
      <c r="K19" s="25">
        <f t="shared" ref="K19:Q19" si="1">K18-K7</f>
        <v>274030</v>
      </c>
      <c r="L19" s="26">
        <f t="shared" si="1"/>
        <v>588632</v>
      </c>
      <c r="M19" s="27">
        <f t="shared" si="1"/>
        <v>562400.70000000007</v>
      </c>
      <c r="N19" s="24">
        <f t="shared" si="1"/>
        <v>705854</v>
      </c>
      <c r="O19" s="25">
        <f t="shared" si="1"/>
        <v>524972</v>
      </c>
      <c r="P19" s="24">
        <f t="shared" si="1"/>
        <v>975971</v>
      </c>
      <c r="Q19" s="25">
        <f t="shared" si="1"/>
        <v>238007.01</v>
      </c>
      <c r="R19" s="25">
        <f>R18-R7-R15</f>
        <v>1135408</v>
      </c>
      <c r="S19" s="25">
        <f>S18-S7</f>
        <v>489380</v>
      </c>
    </row>
    <row r="20" spans="2:19" s="28" customFormat="1" x14ac:dyDescent="0.25"/>
    <row r="21" spans="2:19" x14ac:dyDescent="0.25">
      <c r="F21" s="29"/>
      <c r="G21" s="30"/>
    </row>
    <row r="22" spans="2:19" x14ac:dyDescent="0.25">
      <c r="C22" s="29"/>
      <c r="F22" s="29"/>
    </row>
    <row r="23" spans="2:19" x14ac:dyDescent="0.25">
      <c r="C23" s="29"/>
    </row>
  </sheetData>
  <mergeCells count="12">
    <mergeCell ref="R4:S4"/>
    <mergeCell ref="B6:B7"/>
    <mergeCell ref="B8:B9"/>
    <mergeCell ref="B15:B17"/>
    <mergeCell ref="F2:P2"/>
    <mergeCell ref="D4:E4"/>
    <mergeCell ref="F4:G4"/>
    <mergeCell ref="H4:I4"/>
    <mergeCell ref="J4:K4"/>
    <mergeCell ref="L4:M4"/>
    <mergeCell ref="N4:O4"/>
    <mergeCell ref="P4:Q4"/>
  </mergeCells>
  <pageMargins left="0.31496062992125984" right="0.31496062992125984" top="0.35433070866141736" bottom="0.35433070866141736" header="0.11811023622047245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Архипова Светлана Ильинична</dc:creator>
  <cp:lastModifiedBy>Евпак Юлия Васильевна</cp:lastModifiedBy>
  <cp:lastPrinted>2025-04-23T07:20:47Z</cp:lastPrinted>
  <dcterms:created xsi:type="dcterms:W3CDTF">2025-03-13T12:11:05Z</dcterms:created>
  <dcterms:modified xsi:type="dcterms:W3CDTF">2025-04-23T08:43:57Z</dcterms:modified>
</cp:coreProperties>
</file>